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4" r:id="rId3"/>
  </sheets>
  <definedNames>
    <definedName name="_xlnm.Print_Area" localSheetId="0">Baseline!$A$1:$H$29</definedName>
  </definedNames>
  <calcPr calcId="152511"/>
</workbook>
</file>

<file path=xl/calcChain.xml><?xml version="1.0" encoding="utf-8"?>
<calcChain xmlns="http://schemas.openxmlformats.org/spreadsheetml/2006/main">
  <c r="G21" i="4" l="1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8" i="1" l="1"/>
  <c r="G11" i="1"/>
  <c r="G12" i="1"/>
  <c r="G14" i="1"/>
  <c r="G26" i="1"/>
  <c r="G15" i="1"/>
  <c r="G20" i="1"/>
  <c r="G25" i="1"/>
  <c r="G16" i="1"/>
  <c r="G19" i="1"/>
  <c r="G13" i="1"/>
  <c r="G10" i="1"/>
  <c r="G18" i="1"/>
  <c r="G17" i="1"/>
  <c r="G21" i="1"/>
  <c r="G22" i="1"/>
  <c r="G27" i="1"/>
  <c r="G24" i="1"/>
  <c r="G23" i="1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<sst xmlns="http://schemas.openxmlformats.org/spreadsheetml/2006/main" count="390" uniqueCount="153">
  <si>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</si>
  <si>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</si>
  <si>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</si>
  <si>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</si>
  <si>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</si>
  <si>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</si>
  <si>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</si>
  <si>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</si>
  <si>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</si>
  <si>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</si>
  <si>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</si>
  <si>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</si>
  <si>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</si>
  <si>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</si>
  <si>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</si>
  <si>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</si>
  <si>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</si>
  <si>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</si>
  <si>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</si>
  <si>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</si>
  <si>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</si>
  <si>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</si>
  <si>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</si>
  <si>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</si>
  <si>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</si>
  <si>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END ITEM</t>
  </si>
  <si>
    <t>FC</t>
  </si>
  <si>
    <t>TOTAL</t>
  </si>
  <si>
    <t>ASSY</t>
  </si>
  <si>
    <t>COMMENTS</t>
  </si>
  <si>
    <t>1</t>
  </si>
  <si>
    <t>IN</t>
  </si>
  <si>
    <t>2</t>
  </si>
  <si>
    <t>TB1-10</t>
  </si>
  <si>
    <t>4</t>
  </si>
  <si>
    <t>TB1-15</t>
  </si>
  <si>
    <t>TB1-14</t>
  </si>
  <si>
    <t>TB1-12</t>
  </si>
  <si>
    <t>TB1-13</t>
  </si>
  <si>
    <t>TB1-11</t>
  </si>
  <si>
    <t>3</t>
  </si>
  <si>
    <t>SP</t>
  </si>
  <si>
    <t>PDN</t>
  </si>
  <si>
    <t>Description</t>
  </si>
  <si>
    <t>Qty</t>
  </si>
  <si>
    <t>KITS PER TB</t>
  </si>
  <si>
    <t>UI=HD</t>
  </si>
  <si>
    <t>6</t>
  </si>
  <si>
    <t>NUT</t>
  </si>
  <si>
    <t>TB1-16</t>
  </si>
  <si>
    <t>TB1-17</t>
  </si>
  <si>
    <t>TB1-18</t>
  </si>
  <si>
    <t>TB1-19</t>
  </si>
  <si>
    <t>BUSHING</t>
  </si>
  <si>
    <t>UI=PG</t>
  </si>
  <si>
    <t>2 KITS PER TB</t>
  </si>
  <si>
    <t>KIT 71928A F16 NLG DOOR ACT</t>
  </si>
  <si>
    <t>MONTHLY REQUIREMENT = 4</t>
  </si>
  <si>
    <t>DELIVERY SCHEDULE=2 KITS FIRST MONDAY OF MONTH</t>
  </si>
  <si>
    <t>71928A</t>
  </si>
  <si>
    <t>F16 NLG DOOR ACT</t>
  </si>
  <si>
    <t>5331005857724</t>
  </si>
  <si>
    <t>MS28775-134</t>
  </si>
  <si>
    <t>TB1-1</t>
  </si>
  <si>
    <t>.2</t>
  </si>
  <si>
    <t>3120010513827</t>
  </si>
  <si>
    <t>GDFRC12-031</t>
  </si>
  <si>
    <t>RS TO IN $54.75</t>
  </si>
  <si>
    <t>5330014938399</t>
  </si>
  <si>
    <t>MS27595-134</t>
  </si>
  <si>
    <t>RETAINER</t>
  </si>
  <si>
    <t>5330010552857</t>
  </si>
  <si>
    <t>7110MS-160-T</t>
  </si>
  <si>
    <t>5342005874175</t>
  </si>
  <si>
    <t>NAS559-2</t>
  </si>
  <si>
    <t>LOCK</t>
  </si>
  <si>
    <t>5340005874173</t>
  </si>
  <si>
    <t>NAS559-1</t>
  </si>
  <si>
    <t>5330005822111</t>
  </si>
  <si>
    <t>MS28774-116</t>
  </si>
  <si>
    <t>5310008071465</t>
  </si>
  <si>
    <t>MS21042-06</t>
  </si>
  <si>
    <t>5330008941954</t>
  </si>
  <si>
    <t>MS28774-007</t>
  </si>
  <si>
    <t>RING,BACKUP</t>
  </si>
  <si>
    <t>5330005821551</t>
  </si>
  <si>
    <t>MS28774-009</t>
  </si>
  <si>
    <t>5330006408551</t>
  </si>
  <si>
    <t>MS28776M2-7</t>
  </si>
  <si>
    <t>RING</t>
  </si>
  <si>
    <t>5331005793156</t>
  </si>
  <si>
    <t>MS28775-116</t>
  </si>
  <si>
    <t>TB1-2</t>
  </si>
  <si>
    <t>5331007202859</t>
  </si>
  <si>
    <t>MS28775-135</t>
  </si>
  <si>
    <t>TB1-3</t>
  </si>
  <si>
    <t>5930009723314</t>
  </si>
  <si>
    <t>MS27240-1</t>
  </si>
  <si>
    <t>SWITCH</t>
  </si>
  <si>
    <t>TB1-4</t>
  </si>
  <si>
    <t>RS TO IN $72.25</t>
  </si>
  <si>
    <t>MS28775-221</t>
  </si>
  <si>
    <t>TB1-5</t>
  </si>
  <si>
    <t>5330012213522</t>
  </si>
  <si>
    <t>MS27595-135</t>
  </si>
  <si>
    <t>TB1-6</t>
  </si>
  <si>
    <t>5330006842164</t>
  </si>
  <si>
    <t>MS28774-221</t>
  </si>
  <si>
    <t>TB1-7</t>
  </si>
  <si>
    <t>5331005421365</t>
  </si>
  <si>
    <t>MS28775-009</t>
  </si>
  <si>
    <t>TB1-8</t>
  </si>
  <si>
    <t>5331002920577</t>
  </si>
  <si>
    <t>MS28775-007</t>
  </si>
  <si>
    <t>TB1-9</t>
  </si>
  <si>
    <t>K2HIPV24556127</t>
  </si>
  <si>
    <t>71928A  F-16 NLG DOOR ACT</t>
  </si>
  <si>
    <t>J340</t>
  </si>
  <si>
    <t>J341</t>
  </si>
  <si>
    <t>J346</t>
  </si>
  <si>
    <t>J337</t>
  </si>
  <si>
    <t>J336</t>
  </si>
  <si>
    <t>G816</t>
  </si>
  <si>
    <t>H005</t>
  </si>
  <si>
    <t>G300</t>
  </si>
  <si>
    <t>G488</t>
  </si>
  <si>
    <t>H369</t>
  </si>
  <si>
    <t>G815</t>
  </si>
  <si>
    <t>J343</t>
  </si>
  <si>
    <t>J263</t>
  </si>
  <si>
    <t>G746</t>
  </si>
  <si>
    <t>J344</t>
  </si>
  <si>
    <t>G745</t>
  </si>
  <si>
    <t>G366</t>
  </si>
  <si>
    <t>G327</t>
  </si>
  <si>
    <t>J406</t>
  </si>
  <si>
    <t xml:space="preserve">7212FT972T  </t>
  </si>
  <si>
    <t>SEAL SET</t>
  </si>
  <si>
    <t>G039</t>
  </si>
  <si>
    <t>FELT</t>
  </si>
  <si>
    <t xml:space="preserve">MS28932-1   </t>
  </si>
  <si>
    <t>J520</t>
  </si>
  <si>
    <t>TB1-08</t>
  </si>
  <si>
    <t>TB1-07</t>
  </si>
  <si>
    <t>TB1-05</t>
  </si>
  <si>
    <t>TB1-02</t>
  </si>
  <si>
    <t>TB1-04</t>
  </si>
  <si>
    <t>TB1-01</t>
  </si>
  <si>
    <t>TB1-03</t>
  </si>
  <si>
    <t>TB1-06</t>
  </si>
  <si>
    <t>TB1-09</t>
  </si>
  <si>
    <t>2 KITS PER TACKLE BOX</t>
  </si>
  <si>
    <t>2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</si>
</sst>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1" fontId="2" fillId="4" borderId="1" xfId="0" applyNumberFormat="1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shrinkToFit="1"/>
    </xf>
    <xf numFmtId="0" fontId="12" fillId="4" borderId="1" xfId="0" applyFont="1" applyFill="1" applyBorder="1" applyAlignment="1">
      <alignment horizontal="center"/>
    </xf>
    <xf numFmtId="0" fontId="12" fillId="4" borderId="1" xfId="0" applyFont="1" applyFill="1" applyBorder="1" applyAlignment="1" applyProtection="1">
      <alignment horizontal="center"/>
      <protection locked="0"/>
    </xf>
    <xf numFmtId="0" fontId="12" fillId="4" borderId="5" xfId="0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5" xfId="0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6" xfId="0" applyFont="1" applyFill="1" applyBorder="1" applyAlignment="1" applyProtection="1">
      <alignment horizontal="center"/>
      <protection locked="0"/>
    </xf>
    <xf numFmtId="0" fontId="12" fillId="4" borderId="7" xfId="0" applyFont="1" applyFill="1" applyBorder="1" applyAlignment="1">
      <alignment horizontal="center"/>
    </xf>
    <xf numFmtId="1" fontId="13" fillId="4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" fontId="13" fillId="4" borderId="6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1" fontId="1" fillId="4" borderId="3" xfId="0" applyNumberFormat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1" fontId="1" fillId="0" borderId="0" xfId="0" applyNumberFormat="1" applyFont="1" applyAlignment="1">
      <alignment horizontal="left" vertical="center" shrinkToFi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13" Type="http://schemas.openxmlformats.org/officeDocument/2006/relationships/hyperlink" Target="https://mroapps.hill.af.mil/componentWhereUsed/index.asp?REMEMBER=FALSE&amp;PARENTORG=100&amp;ITEMNO=AN4-4A&amp;PLANT=50&amp;ORGANIZATION=all&amp;MEMORY=FALSE&amp;DATABASE=MAIN&amp;SSO=TRUE&amp;ACTION=QUERY" TargetMode="External"/><Relationship Id="rId18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NAS1394C-4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MS20364D428&amp;PLANT=50&amp;ORGANIZATION=all&amp;MEMORY=FALSE&amp;DATABASE=MAIN&amp;SSO=TRUE&amp;ACTION=QUERY" TargetMode="External"/><Relationship Id="rId12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17" Type="http://schemas.openxmlformats.org/officeDocument/2006/relationships/hyperlink" Target="https://mroapps.hill.af.mil/componentWhereUsed/index.asp?REMEMBER=FALSE&amp;PARENTORG=100&amp;ITEMNO=MS16624-1098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16" Type="http://schemas.openxmlformats.org/officeDocument/2006/relationships/hyperlink" Target="https://mroapps.hill.af.mil/componentWhereUsed/index.asp?REMEMBER=FALSE&amp;PARENTORG=100&amp;ITEMNO=NAS1304-4H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3-5A&amp;PLANT=50&amp;ORGANIZATION=all&amp;MEMORY=FALSE&amp;DATABASE=MAIN&amp;SSO=TRUE&amp;ACTION=QUERY" TargetMode="External"/><Relationship Id="rId11" Type="http://schemas.openxmlformats.org/officeDocument/2006/relationships/hyperlink" Target="https://mroapps.hill.af.mil/componentWhereUsed/index.asp?REMEMBER=FALSE&amp;PARENTORG=100&amp;ITEMNO=AN5CH6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5" Type="http://schemas.openxmlformats.org/officeDocument/2006/relationships/hyperlink" Target="https://mroapps.hill.af.mil/componentWhereUsed/index.asp?REMEMBER=FALSE&amp;PARENTORG=100&amp;ITEMNO=MS21042-02&amp;PLANT=50&amp;ORGANIZATION=all&amp;MEMORY=FALSE&amp;DATABASE=MAIN&amp;SSO=TRUE&amp;ACTION=QUERY" TargetMode="External"/><Relationship Id="rId10" Type="http://schemas.openxmlformats.org/officeDocument/2006/relationships/hyperlink" Target="https://mroapps.hill.af.mil/componentWhereUsed/index.asp?REMEMBER=FALSE&amp;PARENTORG=100&amp;ITEMNO=MS21083D3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14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D10" sqref="D10"/>
    </sheetView>
  </sheetViews>
  <sheetFormatPr defaultRowHeight="15" x14ac:dyDescent="0.25"/>
  <cols>
    <col min="1" max="1" width="6.28515625" style="28" customWidth="1"/>
    <col min="2" max="2" width="6.42578125" style="28" customWidth="1"/>
    <col min="3" max="3" width="17.28515625" style="28" bestFit="1" customWidth="1"/>
    <col min="4" max="4" width="15.85546875" style="31" bestFit="1" customWidth="1"/>
    <col min="5" max="5" width="22.28515625" style="31" bestFit="1" customWidth="1"/>
    <col min="6" max="6" width="6.28515625" style="32" customWidth="1"/>
    <col min="7" max="7" width="9.28515625" style="28" bestFit="1" customWidth="1"/>
    <col min="8" max="9" width="10.5703125" style="28" bestFit="1" customWidth="1"/>
    <col min="10" max="10" width="13.85546875" style="28" customWidth="1"/>
    <col min="11" max="11" width="15.85546875" style="28" customWidth="1"/>
    <col min="12" max="16384" width="9.140625" style="28"/>
  </cols>
  <sheetData>
    <row r="1" spans="1:11" ht="12.75" customHeight="1" x14ac:dyDescent="0.25">
      <c r="A1" s="54"/>
      <c r="B1" s="54"/>
      <c r="C1" s="55" t="s">
        <v>3</v>
      </c>
      <c r="D1" s="56" t="s">
        <v>115</v>
      </c>
      <c r="E1" s="57"/>
      <c r="F1" s="57"/>
      <c r="G1" s="58" t="s">
        <v>4</v>
      </c>
      <c r="H1" s="59" t="s">
        <v>5</v>
      </c>
      <c r="K1" s="29"/>
    </row>
    <row r="2" spans="1:11" ht="12.75" customHeight="1" x14ac:dyDescent="0.25">
      <c r="A2" s="54"/>
      <c r="B2" s="54"/>
      <c r="C2" s="55" t="s">
        <v>6</v>
      </c>
      <c r="D2" s="71" t="s">
        <v>116</v>
      </c>
      <c r="E2" s="72"/>
      <c r="F2" s="57"/>
      <c r="G2" s="58" t="s">
        <v>7</v>
      </c>
      <c r="H2" s="60">
        <v>41038</v>
      </c>
      <c r="K2" s="29"/>
    </row>
    <row r="3" spans="1:11" ht="12.75" customHeight="1" x14ac:dyDescent="0.25">
      <c r="A3" s="54"/>
      <c r="B3" s="54"/>
      <c r="C3" s="55" t="s">
        <v>8</v>
      </c>
      <c r="D3" s="61" t="s">
        <v>21</v>
      </c>
      <c r="E3" s="59" t="s">
        <v>151</v>
      </c>
      <c r="F3" s="57"/>
      <c r="G3" s="57"/>
      <c r="H3" s="57"/>
      <c r="I3" s="57"/>
      <c r="J3" s="29"/>
      <c r="K3" s="29"/>
    </row>
    <row r="4" spans="1:11" ht="12.75" customHeight="1" x14ac:dyDescent="0.25">
      <c r="A4" s="54"/>
      <c r="B4" s="54"/>
      <c r="C4" s="55" t="s">
        <v>9</v>
      </c>
      <c r="D4" s="62" t="s">
        <v>22</v>
      </c>
      <c r="E4" s="55"/>
      <c r="F4" s="57"/>
      <c r="G4" s="57"/>
      <c r="H4" s="57"/>
      <c r="I4" s="57"/>
      <c r="J4" s="29"/>
      <c r="K4" s="29"/>
    </row>
    <row r="5" spans="1:11" ht="12.75" customHeight="1" x14ac:dyDescent="0.25">
      <c r="A5" s="54"/>
      <c r="B5" s="59" t="s">
        <v>17</v>
      </c>
      <c r="C5" s="55" t="s">
        <v>10</v>
      </c>
      <c r="D5" s="73" t="s">
        <v>152</v>
      </c>
      <c r="E5" s="74"/>
      <c r="F5" s="74"/>
      <c r="G5" s="57"/>
      <c r="H5" s="57"/>
      <c r="I5" s="57"/>
      <c r="J5" s="29"/>
      <c r="K5" s="29"/>
    </row>
    <row r="6" spans="1:11" ht="12.75" customHeight="1" x14ac:dyDescent="0.25">
      <c r="A6" s="54"/>
      <c r="B6" s="59" t="s">
        <v>23</v>
      </c>
      <c r="C6" s="55" t="s">
        <v>11</v>
      </c>
      <c r="D6" s="61">
        <v>48</v>
      </c>
      <c r="E6" s="59" t="s">
        <v>59</v>
      </c>
      <c r="F6" s="57"/>
      <c r="G6" s="57"/>
      <c r="H6" s="57"/>
      <c r="I6" s="57"/>
      <c r="J6" s="29"/>
      <c r="K6" s="29"/>
    </row>
    <row r="7" spans="1:11" ht="12.75" customHeight="1" x14ac:dyDescent="0.25">
      <c r="A7" s="54"/>
      <c r="B7" s="54"/>
      <c r="C7" s="55" t="s">
        <v>12</v>
      </c>
      <c r="D7" s="61">
        <v>4</v>
      </c>
      <c r="F7" s="57"/>
      <c r="G7" s="57"/>
      <c r="H7" s="57"/>
      <c r="I7" s="57"/>
      <c r="J7" s="29"/>
      <c r="K7" s="29"/>
    </row>
    <row r="8" spans="1:11" ht="12.75" customHeight="1" x14ac:dyDescent="0.25">
      <c r="A8" s="63" t="s">
        <v>14</v>
      </c>
      <c r="B8" s="63" t="s">
        <v>16</v>
      </c>
      <c r="C8" s="63" t="s">
        <v>18</v>
      </c>
      <c r="D8" s="64" t="s">
        <v>0</v>
      </c>
      <c r="E8" s="63" t="s">
        <v>1</v>
      </c>
      <c r="F8" s="63" t="s">
        <v>2</v>
      </c>
      <c r="G8" s="63" t="s">
        <v>20</v>
      </c>
      <c r="H8" s="63" t="s">
        <v>15</v>
      </c>
    </row>
    <row r="9" spans="1:11" ht="12.75" customHeight="1" x14ac:dyDescent="0.25">
      <c r="A9" s="65">
        <v>1</v>
      </c>
      <c r="B9" s="64" t="s">
        <v>138</v>
      </c>
      <c r="C9" s="65" t="s">
        <v>140</v>
      </c>
      <c r="D9" s="53">
        <v>5330005304341</v>
      </c>
      <c r="E9" s="65" t="s">
        <v>139</v>
      </c>
      <c r="F9" s="65">
        <v>1</v>
      </c>
      <c r="G9" s="65">
        <v>2</v>
      </c>
      <c r="H9" s="65"/>
      <c r="I9" s="28" t="s">
        <v>13</v>
      </c>
    </row>
    <row r="10" spans="1:11" ht="12.75" customHeight="1" x14ac:dyDescent="0.25">
      <c r="A10" s="66">
        <v>2</v>
      </c>
      <c r="B10" s="67" t="s">
        <v>124</v>
      </c>
      <c r="C10" s="66" t="s">
        <v>83</v>
      </c>
      <c r="D10" s="68">
        <v>5330008941954</v>
      </c>
      <c r="E10" s="66" t="s">
        <v>84</v>
      </c>
      <c r="F10" s="69">
        <v>4</v>
      </c>
      <c r="G10" s="66">
        <f t="shared" ref="G10:G27" si="0">SUM(F10*2)</f>
        <v>8</v>
      </c>
      <c r="H10" s="66" t="s">
        <v>50</v>
      </c>
    </row>
    <row r="11" spans="1:11" ht="12.75" customHeight="1" x14ac:dyDescent="0.25">
      <c r="A11" s="66">
        <v>3</v>
      </c>
      <c r="B11" s="70" t="s">
        <v>134</v>
      </c>
      <c r="C11" s="66" t="s">
        <v>113</v>
      </c>
      <c r="D11" s="68">
        <v>5331002920577</v>
      </c>
      <c r="E11" s="66" t="s">
        <v>24</v>
      </c>
      <c r="F11" s="69">
        <v>2</v>
      </c>
      <c r="G11" s="66">
        <f t="shared" si="0"/>
        <v>4</v>
      </c>
      <c r="H11" s="66" t="s">
        <v>150</v>
      </c>
    </row>
    <row r="12" spans="1:11" ht="12.75" customHeight="1" x14ac:dyDescent="0.25">
      <c r="A12" s="66">
        <v>4</v>
      </c>
      <c r="B12" s="70" t="s">
        <v>133</v>
      </c>
      <c r="C12" s="66" t="s">
        <v>110</v>
      </c>
      <c r="D12" s="68">
        <v>5331005421365</v>
      </c>
      <c r="E12" s="66" t="s">
        <v>24</v>
      </c>
      <c r="F12" s="69">
        <v>3</v>
      </c>
      <c r="G12" s="66">
        <f t="shared" si="0"/>
        <v>6</v>
      </c>
      <c r="H12" s="66" t="s">
        <v>142</v>
      </c>
    </row>
    <row r="13" spans="1:11" ht="12.75" customHeight="1" x14ac:dyDescent="0.25">
      <c r="A13" s="66">
        <v>5</v>
      </c>
      <c r="B13" s="67" t="s">
        <v>125</v>
      </c>
      <c r="C13" s="66" t="s">
        <v>86</v>
      </c>
      <c r="D13" s="68">
        <v>5330005821551</v>
      </c>
      <c r="E13" s="66" t="s">
        <v>84</v>
      </c>
      <c r="F13" s="69">
        <v>3</v>
      </c>
      <c r="G13" s="66">
        <f t="shared" si="0"/>
        <v>6</v>
      </c>
      <c r="H13" s="66" t="s">
        <v>51</v>
      </c>
    </row>
    <row r="14" spans="1:11" ht="12.75" customHeight="1" x14ac:dyDescent="0.25">
      <c r="A14" s="66">
        <v>6</v>
      </c>
      <c r="B14" s="70" t="s">
        <v>132</v>
      </c>
      <c r="C14" s="66" t="s">
        <v>107</v>
      </c>
      <c r="D14" s="68">
        <v>5330006842164</v>
      </c>
      <c r="E14" s="66" t="s">
        <v>84</v>
      </c>
      <c r="F14" s="69">
        <v>2</v>
      </c>
      <c r="G14" s="66">
        <f t="shared" si="0"/>
        <v>4</v>
      </c>
      <c r="H14" s="66" t="s">
        <v>143</v>
      </c>
    </row>
    <row r="15" spans="1:11" ht="12.75" customHeight="1" x14ac:dyDescent="0.25">
      <c r="A15" s="66">
        <v>7</v>
      </c>
      <c r="B15" s="70" t="s">
        <v>130</v>
      </c>
      <c r="C15" s="68" t="s">
        <v>101</v>
      </c>
      <c r="D15" s="68">
        <v>5331006413763</v>
      </c>
      <c r="E15" s="66" t="s">
        <v>24</v>
      </c>
      <c r="F15" s="66">
        <v>1</v>
      </c>
      <c r="G15" s="66">
        <f t="shared" si="0"/>
        <v>2</v>
      </c>
      <c r="H15" s="66" t="s">
        <v>144</v>
      </c>
    </row>
    <row r="16" spans="1:11" ht="12.75" customHeight="1" x14ac:dyDescent="0.25">
      <c r="A16" s="66">
        <v>8</v>
      </c>
      <c r="B16" s="70" t="s">
        <v>127</v>
      </c>
      <c r="C16" s="66" t="s">
        <v>91</v>
      </c>
      <c r="D16" s="68">
        <v>5331005793156</v>
      </c>
      <c r="E16" s="66" t="s">
        <v>24</v>
      </c>
      <c r="F16" s="69">
        <v>3</v>
      </c>
      <c r="G16" s="66">
        <f t="shared" si="0"/>
        <v>6</v>
      </c>
      <c r="H16" s="66" t="s">
        <v>145</v>
      </c>
    </row>
    <row r="17" spans="1:9" ht="12.75" customHeight="1" x14ac:dyDescent="0.25">
      <c r="A17" s="66">
        <v>9</v>
      </c>
      <c r="B17" s="67" t="s">
        <v>122</v>
      </c>
      <c r="C17" s="66" t="s">
        <v>79</v>
      </c>
      <c r="D17" s="68">
        <v>5330005822111</v>
      </c>
      <c r="E17" s="66" t="s">
        <v>70</v>
      </c>
      <c r="F17" s="69">
        <v>6</v>
      </c>
      <c r="G17" s="66">
        <f t="shared" si="0"/>
        <v>12</v>
      </c>
      <c r="H17" s="66" t="s">
        <v>35</v>
      </c>
    </row>
    <row r="18" spans="1:9" ht="12.75" customHeight="1" x14ac:dyDescent="0.25">
      <c r="A18" s="66">
        <v>10</v>
      </c>
      <c r="B18" s="67" t="s">
        <v>123</v>
      </c>
      <c r="C18" s="66" t="s">
        <v>81</v>
      </c>
      <c r="D18" s="68">
        <v>5310008071465</v>
      </c>
      <c r="E18" s="66" t="s">
        <v>48</v>
      </c>
      <c r="F18" s="69">
        <v>1</v>
      </c>
      <c r="G18" s="66">
        <f t="shared" si="0"/>
        <v>2</v>
      </c>
      <c r="H18" s="66" t="s">
        <v>49</v>
      </c>
    </row>
    <row r="19" spans="1:9" ht="12.75" customHeight="1" x14ac:dyDescent="0.25">
      <c r="A19" s="66">
        <v>11</v>
      </c>
      <c r="B19" s="70" t="s">
        <v>126</v>
      </c>
      <c r="C19" s="66" t="s">
        <v>88</v>
      </c>
      <c r="D19" s="68">
        <v>5330006408551</v>
      </c>
      <c r="E19" s="66" t="s">
        <v>89</v>
      </c>
      <c r="F19" s="69">
        <v>1</v>
      </c>
      <c r="G19" s="66">
        <f t="shared" si="0"/>
        <v>2</v>
      </c>
      <c r="H19" s="66" t="s">
        <v>52</v>
      </c>
    </row>
    <row r="20" spans="1:9" ht="12.75" customHeight="1" x14ac:dyDescent="0.25">
      <c r="A20" s="66">
        <v>12</v>
      </c>
      <c r="B20" s="70" t="s">
        <v>129</v>
      </c>
      <c r="C20" s="66" t="s">
        <v>97</v>
      </c>
      <c r="D20" s="68">
        <v>5930009723314</v>
      </c>
      <c r="E20" s="66" t="s">
        <v>98</v>
      </c>
      <c r="F20" s="69">
        <v>1</v>
      </c>
      <c r="G20" s="66">
        <f t="shared" si="0"/>
        <v>2</v>
      </c>
      <c r="H20" s="66" t="s">
        <v>146</v>
      </c>
      <c r="I20" s="30"/>
    </row>
    <row r="21" spans="1:9" ht="12.75" customHeight="1" x14ac:dyDescent="0.25">
      <c r="A21" s="66">
        <v>13</v>
      </c>
      <c r="B21" s="67" t="s">
        <v>121</v>
      </c>
      <c r="C21" s="66" t="s">
        <v>77</v>
      </c>
      <c r="D21" s="68">
        <v>5340005874173</v>
      </c>
      <c r="E21" s="66" t="s">
        <v>75</v>
      </c>
      <c r="F21" s="69">
        <v>1</v>
      </c>
      <c r="G21" s="66">
        <f t="shared" si="0"/>
        <v>2</v>
      </c>
      <c r="H21" s="66" t="s">
        <v>36</v>
      </c>
      <c r="I21" s="30"/>
    </row>
    <row r="22" spans="1:9" ht="12.75" customHeight="1" x14ac:dyDescent="0.25">
      <c r="A22" s="66">
        <v>14</v>
      </c>
      <c r="B22" s="67" t="s">
        <v>120</v>
      </c>
      <c r="C22" s="66" t="s">
        <v>77</v>
      </c>
      <c r="D22" s="68">
        <v>5342005874175</v>
      </c>
      <c r="E22" s="66" t="s">
        <v>75</v>
      </c>
      <c r="F22" s="69">
        <v>2</v>
      </c>
      <c r="G22" s="66">
        <f t="shared" si="0"/>
        <v>4</v>
      </c>
      <c r="H22" s="66" t="s">
        <v>38</v>
      </c>
    </row>
    <row r="23" spans="1:9" ht="12.75" customHeight="1" x14ac:dyDescent="0.25">
      <c r="A23" s="66">
        <v>15</v>
      </c>
      <c r="B23" s="67" t="s">
        <v>117</v>
      </c>
      <c r="C23" s="66" t="s">
        <v>62</v>
      </c>
      <c r="D23" s="68">
        <v>5331005857724</v>
      </c>
      <c r="E23" s="66" t="s">
        <v>24</v>
      </c>
      <c r="F23" s="69">
        <v>1</v>
      </c>
      <c r="G23" s="66">
        <f t="shared" si="0"/>
        <v>2</v>
      </c>
      <c r="H23" s="66" t="s">
        <v>147</v>
      </c>
    </row>
    <row r="24" spans="1:9" ht="12.75" customHeight="1" x14ac:dyDescent="0.25">
      <c r="A24" s="66">
        <v>16</v>
      </c>
      <c r="B24" s="67" t="s">
        <v>118</v>
      </c>
      <c r="C24" s="66" t="s">
        <v>69</v>
      </c>
      <c r="D24" s="68">
        <v>5330014938399</v>
      </c>
      <c r="E24" s="66" t="s">
        <v>70</v>
      </c>
      <c r="F24" s="69">
        <v>2</v>
      </c>
      <c r="G24" s="66">
        <f t="shared" si="0"/>
        <v>4</v>
      </c>
      <c r="H24" s="66" t="s">
        <v>39</v>
      </c>
    </row>
    <row r="25" spans="1:9" ht="12.75" customHeight="1" x14ac:dyDescent="0.25">
      <c r="A25" s="66">
        <v>17</v>
      </c>
      <c r="B25" s="70" t="s">
        <v>128</v>
      </c>
      <c r="C25" s="66" t="s">
        <v>94</v>
      </c>
      <c r="D25" s="68">
        <v>5331007202859</v>
      </c>
      <c r="E25" s="66" t="s">
        <v>24</v>
      </c>
      <c r="F25" s="69">
        <v>1</v>
      </c>
      <c r="G25" s="66">
        <f t="shared" si="0"/>
        <v>2</v>
      </c>
      <c r="H25" s="66" t="s">
        <v>148</v>
      </c>
    </row>
    <row r="26" spans="1:9" ht="12.75" customHeight="1" x14ac:dyDescent="0.25">
      <c r="A26" s="66">
        <v>18</v>
      </c>
      <c r="B26" s="70" t="s">
        <v>131</v>
      </c>
      <c r="C26" s="66" t="s">
        <v>104</v>
      </c>
      <c r="D26" s="68">
        <v>5330012213522</v>
      </c>
      <c r="E26" s="66" t="s">
        <v>70</v>
      </c>
      <c r="F26" s="69">
        <v>2</v>
      </c>
      <c r="G26" s="66">
        <f t="shared" si="0"/>
        <v>4</v>
      </c>
      <c r="H26" s="66" t="s">
        <v>149</v>
      </c>
    </row>
    <row r="27" spans="1:9" ht="12.75" customHeight="1" x14ac:dyDescent="0.25">
      <c r="A27" s="66">
        <v>19</v>
      </c>
      <c r="B27" s="67" t="s">
        <v>119</v>
      </c>
      <c r="C27" s="66" t="s">
        <v>72</v>
      </c>
      <c r="D27" s="68">
        <v>5330010552857</v>
      </c>
      <c r="E27" s="66" t="s">
        <v>24</v>
      </c>
      <c r="F27" s="69">
        <v>1</v>
      </c>
      <c r="G27" s="66">
        <f t="shared" si="0"/>
        <v>2</v>
      </c>
      <c r="H27" s="66" t="s">
        <v>37</v>
      </c>
    </row>
    <row r="28" spans="1:9" ht="12.75" customHeight="1" x14ac:dyDescent="0.25">
      <c r="A28" s="66">
        <v>20</v>
      </c>
      <c r="B28" s="67" t="s">
        <v>135</v>
      </c>
      <c r="C28" s="66" t="s">
        <v>66</v>
      </c>
      <c r="D28" s="68">
        <v>3120010513827</v>
      </c>
      <c r="E28" s="66" t="s">
        <v>53</v>
      </c>
      <c r="F28" s="69">
        <v>2</v>
      </c>
      <c r="G28" s="66">
        <f t="shared" ref="G28" si="1">SUM(F28*2)</f>
        <v>4</v>
      </c>
      <c r="H28" s="66" t="s">
        <v>33</v>
      </c>
    </row>
    <row r="29" spans="1:9" ht="12.75" customHeight="1" x14ac:dyDescent="0.25">
      <c r="A29" s="65">
        <v>21</v>
      </c>
      <c r="B29" s="64" t="s">
        <v>141</v>
      </c>
      <c r="C29" s="65" t="s">
        <v>136</v>
      </c>
      <c r="D29" s="53">
        <v>5330011005449</v>
      </c>
      <c r="E29" s="65" t="s">
        <v>137</v>
      </c>
      <c r="F29" s="65">
        <v>1</v>
      </c>
      <c r="G29" s="65">
        <v>2</v>
      </c>
      <c r="H29" s="65"/>
    </row>
  </sheetData>
  <sortState ref="A10:J28">
    <sortCondition ref="B10:B28"/>
  </sortState>
  <mergeCells count="2">
    <mergeCell ref="D2:E2"/>
    <mergeCell ref="D5:F5"/>
  </mergeCells>
  <phoneticPr fontId="0" type="noConversion"/>
  <hyperlinks>
    <hyperlink ref="C27" r:id="rId1" display="https://mroapps.hill.af.mil/componentWhereUsed/index.asp?REMEMBER=FALSE&amp;PARENTORG=100&amp;ITEMNO=AN960C6&amp;PLANT=50&amp;ORGANIZATION=all&amp;MEMORY=FALSE&amp;DATABASE=MAIN&amp;SSO=TRUE&amp;ACTION=QUERY"/>
    <hyperlink ref="C17" r:id="rId2" display="https://mroapps.hill.af.mil/componentWhereUsed/index.asp?REMEMBER=FALSE&amp;PARENTORG=100&amp;ITEMNO=AN960-10L&amp;PLANT=50&amp;ORGANIZATION=all&amp;MEMORY=FALSE&amp;DATABASE=MAIN&amp;SSO=TRUE&amp;ACTION=QUERY"/>
    <hyperlink ref="C12" r:id="rId3" display="https://mroapps.hill.af.mil/componentWhereUsed/index.asp?REMEMBER=FALSE&amp;PARENTORG=100&amp;ITEMNO=NAS1394C-4L&amp;PLANT=50&amp;ORGANIZATION=all&amp;MEMORY=FALSE&amp;DATABASE=MAIN&amp;SSO=TRUE&amp;ACTION=QUERY"/>
    <hyperlink ref="C23" r:id="rId4" display="https://mroapps.hill.af.mil/componentWhereUsed/index.asp?REMEMBER=FALSE&amp;PARENTORG=100&amp;ITEMNO=AN5-12A&amp;PLANT=50&amp;ORGANIZATION=all&amp;MEMORY=FALSE&amp;DATABASE=MAIN&amp;SSO=TRUE&amp;ACTION=QUERY"/>
    <hyperlink ref="C14" r:id="rId5" display="https://mroapps.hill.af.mil/componentWhereUsed/index.asp?REMEMBER=FALSE&amp;PARENTORG=100&amp;ITEMNO=AN3-5A&amp;PLANT=50&amp;ORGANIZATION=all&amp;MEMORY=FALSE&amp;DATABASE=MAIN&amp;SSO=TRUE&amp;ACTION=QUERY"/>
    <hyperlink ref="C15" r:id="rId6" display="https://mroapps.hill.af.mil/componentWhereUsed/index.asp?REMEMBER=FALSE&amp;PARENTORG=100&amp;ITEMNO=MS20364D428&amp;PLANT=50&amp;ORGANIZATION=all&amp;MEMORY=FALSE&amp;DATABASE=MAIN&amp;SSO=TRUE&amp;ACTION=QUERY"/>
    <hyperlink ref="C18" r:id="rId7" display="https://mroapps.hill.af.mil/componentWhereUsed/index.asp?REMEMBER=FALSE&amp;PARENTORG=100&amp;ITEMNO=AN4-11A&amp;PLANT=50&amp;ORGANIZATION=all&amp;MEMORY=FALSE&amp;DATABASE=MAIN&amp;SSO=TRUE&amp;ACTION=QUERY"/>
    <hyperlink ref="C10" r:id="rId8" display="https://mroapps.hill.af.mil/componentWhereUsed/index.asp?REMEMBER=FALSE&amp;PARENTORG=100&amp;ITEMNO=AN4-10A&amp;PLANT=50&amp;ORGANIZATION=all&amp;MEMORY=FALSE&amp;DATABASE=MAIN&amp;SSO=TRUE&amp;ACTION=QUERY"/>
    <hyperlink ref="C25" r:id="rId9" display="https://mroapps.hill.af.mil/componentWhereUsed/index.asp?REMEMBER=FALSE&amp;PARENTORG=100&amp;ITEMNO=MS21083D3&amp;PLANT=50&amp;ORGANIZATION=all&amp;MEMORY=FALSE&amp;DATABASE=MAIN&amp;SSO=TRUE&amp;ACTION=QUERY"/>
    <hyperlink ref="C20" r:id="rId10" display="https://mroapps.hill.af.mil/componentWhereUsed/index.asp?REMEMBER=FALSE&amp;PARENTORG=100&amp;ITEMNO=AN5CH6A&amp;PLANT=50&amp;ORGANIZATION=all&amp;MEMORY=FALSE&amp;DATABASE=MAIN&amp;SSO=TRUE&amp;ACTION=QUERY"/>
    <hyperlink ref="C21" r:id="rId11" display="https://mroapps.hill.af.mil/componentWhereUsed/index.asp?REMEMBER=FALSE&amp;PARENTORG=100&amp;ITEMNO=AN960-8L&amp;PLANT=50&amp;ORGANIZATION=all&amp;MEMORY=FALSE&amp;DATABASE=MAIN&amp;SSO=TRUE&amp;ACTION=QUERY"/>
    <hyperlink ref="C13" r:id="rId12" display="https://mroapps.hill.af.mil/componentWhereUsed/index.asp?REMEMBER=FALSE&amp;PARENTORG=100&amp;ITEMNO=AN4-4A&amp;PLANT=50&amp;ORGANIZATION=all&amp;MEMORY=FALSE&amp;DATABASE=MAIN&amp;SSO=TRUE&amp;ACTION=QUERY"/>
    <hyperlink ref="C24" r:id="rId13" display="https://mroapps.hill.af.mil/componentWhereUsed/index.asp?REMEMBER=FALSE&amp;PARENTORG=100&amp;ITEMNO=MS21333-98&amp;PLANT=50&amp;ORGANIZATION=all&amp;MEMORY=FALSE&amp;DATABASE=MAIN&amp;SSO=TRUE&amp;ACTION=QUERY"/>
    <hyperlink ref="C16" r:id="rId14" display="https://mroapps.hill.af.mil/componentWhereUsed/index.asp?REMEMBER=FALSE&amp;PARENTORG=100&amp;ITEMNO=MS21042-02&amp;PLANT=50&amp;ORGANIZATION=all&amp;MEMORY=FALSE&amp;DATABASE=MAIN&amp;SSO=TRUE&amp;ACTION=QUERY"/>
    <hyperlink ref="C26" r:id="rId15" display="https://mroapps.hill.af.mil/componentWhereUsed/index.asp?REMEMBER=FALSE&amp;PARENTORG=100&amp;ITEMNO=NAS1304-4H&amp;PLANT=50&amp;ORGANIZATION=all&amp;MEMORY=FALSE&amp;DATABASE=MAIN&amp;SSO=TRUE&amp;ACTION=QUERY"/>
    <hyperlink ref="C11" r:id="rId16" display="https://mroapps.hill.af.mil/componentWhereUsed/index.asp?REMEMBER=FALSE&amp;PARENTORG=100&amp;ITEMNO=MS16624-1098&amp;PLANT=50&amp;ORGANIZATION=all&amp;MEMORY=FALSE&amp;DATABASE=MAIN&amp;SSO=TRUE&amp;ACTION=QUERY"/>
    <hyperlink ref="C28" r:id="rId17" display="https://mroapps.hill.af.mil/componentWhereUsed/index.asp?REMEMBER=FALSE&amp;PARENTORG=100&amp;ITEMNO=MS16625-1106&amp;PLANT=50&amp;ORGANIZATION=all&amp;MEMORY=FALSE&amp;DATABASE=MAIN&amp;SSO=TRUE&amp;ACTION=QUERY"/>
    <hyperlink ref="C22" r:id="rId18" display="https://mroapps.hill.af.mil/componentWhereUsed/index.asp?REMEMBER=FALSE&amp;PARENTORG=100&amp;ITEMNO=AN960-8L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E1" workbookViewId="0">
      <selection activeCell="K4" sqref="K4:L22"/>
    </sheetView>
  </sheetViews>
  <sheetFormatPr defaultRowHeight="12.75" x14ac:dyDescent="0.2"/>
  <cols>
    <col min="1" max="1" width="4.140625" style="1" customWidth="1"/>
    <col min="2" max="2" width="7.5703125" style="1" customWidth="1"/>
    <col min="3" max="3" width="17.42578125" style="1" bestFit="1" customWidth="1"/>
    <col min="4" max="4" width="4.5703125" style="1" customWidth="1"/>
    <col min="5" max="5" width="21" style="1" bestFit="1" customWidth="1"/>
    <col min="6" max="6" width="21" style="7" bestFit="1" customWidth="1"/>
    <col min="7" max="7" width="41" style="1" bestFit="1" customWidth="1"/>
    <col min="8" max="8" width="3.85546875" style="2" bestFit="1" customWidth="1"/>
    <col min="9" max="9" width="7" style="10" customWidth="1"/>
    <col min="10" max="10" width="7" style="2" customWidth="1"/>
    <col min="11" max="11" width="7" style="1" customWidth="1"/>
    <col min="12" max="12" width="30.140625" style="1" customWidth="1"/>
    <col min="13" max="16384" width="9.140625" style="2"/>
  </cols>
  <sheetData>
    <row r="1" spans="1:13" ht="26.25" customHeight="1" x14ac:dyDescent="0.25">
      <c r="A1" s="11" t="s">
        <v>55</v>
      </c>
      <c r="B1" s="11"/>
      <c r="C1" s="11"/>
      <c r="D1" s="12"/>
      <c r="E1" s="13"/>
      <c r="F1" s="13" t="s">
        <v>56</v>
      </c>
      <c r="G1" s="13"/>
      <c r="H1" s="12"/>
      <c r="I1" s="14"/>
      <c r="J1" s="12"/>
      <c r="K1" s="13"/>
      <c r="L1" s="13"/>
      <c r="M1" s="3"/>
    </row>
    <row r="2" spans="1:13" s="5" customFormat="1" ht="33.75" customHeight="1" x14ac:dyDescent="0.25">
      <c r="A2" s="15" t="s">
        <v>57</v>
      </c>
      <c r="B2" s="15"/>
      <c r="C2" s="15"/>
      <c r="D2" s="16"/>
      <c r="E2" s="15"/>
      <c r="F2" s="15"/>
      <c r="G2" s="15" t="s">
        <v>58</v>
      </c>
      <c r="H2" s="16"/>
      <c r="I2" s="17"/>
      <c r="J2" s="16"/>
      <c r="K2" s="15"/>
      <c r="L2" s="15"/>
      <c r="M2" s="4"/>
    </row>
    <row r="3" spans="1:13" ht="38.25" x14ac:dyDescent="0.2">
      <c r="A3" s="18" t="s">
        <v>41</v>
      </c>
      <c r="B3" s="18" t="s">
        <v>42</v>
      </c>
      <c r="C3" s="18" t="s">
        <v>25</v>
      </c>
      <c r="D3" s="18" t="s">
        <v>26</v>
      </c>
      <c r="E3" s="18" t="s">
        <v>0</v>
      </c>
      <c r="F3" s="18" t="s">
        <v>18</v>
      </c>
      <c r="G3" s="18" t="s">
        <v>43</v>
      </c>
      <c r="H3" s="18" t="s">
        <v>44</v>
      </c>
      <c r="I3" s="19" t="s">
        <v>45</v>
      </c>
      <c r="J3" s="20" t="s">
        <v>27</v>
      </c>
      <c r="K3" s="20" t="s">
        <v>28</v>
      </c>
      <c r="L3" s="20" t="s">
        <v>29</v>
      </c>
    </row>
    <row r="4" spans="1:13" ht="26.25" customHeight="1" x14ac:dyDescent="0.2">
      <c r="A4" s="1" t="s">
        <v>30</v>
      </c>
      <c r="B4" s="1" t="s">
        <v>59</v>
      </c>
      <c r="C4" s="1" t="s">
        <v>60</v>
      </c>
      <c r="D4" s="21" t="s">
        <v>31</v>
      </c>
      <c r="E4" s="6" t="s">
        <v>61</v>
      </c>
      <c r="F4" s="22" t="s">
        <v>62</v>
      </c>
      <c r="G4" s="1" t="s">
        <v>24</v>
      </c>
      <c r="H4" s="2" t="s">
        <v>30</v>
      </c>
      <c r="I4" s="8">
        <v>2</v>
      </c>
      <c r="J4" s="23">
        <f>H4*I4</f>
        <v>2</v>
      </c>
      <c r="K4" s="1" t="s">
        <v>63</v>
      </c>
    </row>
    <row r="5" spans="1:13" ht="26.25" customHeight="1" x14ac:dyDescent="0.2">
      <c r="A5" s="1" t="s">
        <v>64</v>
      </c>
      <c r="B5" s="1" t="s">
        <v>59</v>
      </c>
      <c r="C5" s="1" t="s">
        <v>60</v>
      </c>
      <c r="D5" s="24" t="s">
        <v>31</v>
      </c>
      <c r="E5" s="25" t="s">
        <v>65</v>
      </c>
      <c r="F5" s="26" t="s">
        <v>66</v>
      </c>
      <c r="G5" s="1" t="s">
        <v>53</v>
      </c>
      <c r="H5" s="2" t="s">
        <v>32</v>
      </c>
      <c r="I5" s="8">
        <v>2</v>
      </c>
      <c r="J5" s="23">
        <f t="shared" ref="J5:J22" si="0">H5*I5</f>
        <v>4</v>
      </c>
      <c r="K5" s="1" t="s">
        <v>33</v>
      </c>
      <c r="L5" s="26" t="s">
        <v>67</v>
      </c>
    </row>
    <row r="6" spans="1:13" ht="26.25" customHeight="1" x14ac:dyDescent="0.2">
      <c r="A6" s="1" t="s">
        <v>30</v>
      </c>
      <c r="B6" s="1" t="s">
        <v>59</v>
      </c>
      <c r="C6" s="1" t="s">
        <v>60</v>
      </c>
      <c r="D6" s="21" t="s">
        <v>31</v>
      </c>
      <c r="E6" s="6" t="s">
        <v>68</v>
      </c>
      <c r="F6" s="22" t="s">
        <v>69</v>
      </c>
      <c r="G6" s="1" t="s">
        <v>70</v>
      </c>
      <c r="H6" s="2" t="s">
        <v>32</v>
      </c>
      <c r="I6" s="8">
        <v>2</v>
      </c>
      <c r="J6" s="23">
        <f t="shared" si="0"/>
        <v>4</v>
      </c>
      <c r="K6" s="1" t="s">
        <v>39</v>
      </c>
    </row>
    <row r="7" spans="1:13" ht="26.25" customHeight="1" x14ac:dyDescent="0.2">
      <c r="A7" s="1" t="s">
        <v>30</v>
      </c>
      <c r="B7" s="1" t="s">
        <v>59</v>
      </c>
      <c r="C7" s="1" t="s">
        <v>60</v>
      </c>
      <c r="D7" s="21" t="s">
        <v>31</v>
      </c>
      <c r="E7" s="6" t="s">
        <v>71</v>
      </c>
      <c r="F7" s="22" t="s">
        <v>72</v>
      </c>
      <c r="G7" s="1" t="s">
        <v>24</v>
      </c>
      <c r="H7" s="2" t="s">
        <v>30</v>
      </c>
      <c r="I7" s="8">
        <v>2</v>
      </c>
      <c r="J7" s="23">
        <f t="shared" si="0"/>
        <v>2</v>
      </c>
      <c r="K7" s="1" t="s">
        <v>37</v>
      </c>
    </row>
    <row r="8" spans="1:13" ht="26.25" customHeight="1" x14ac:dyDescent="0.2">
      <c r="A8" s="1" t="s">
        <v>30</v>
      </c>
      <c r="B8" s="1" t="s">
        <v>59</v>
      </c>
      <c r="C8" s="1" t="s">
        <v>60</v>
      </c>
      <c r="D8" s="21" t="s">
        <v>31</v>
      </c>
      <c r="E8" s="6" t="s">
        <v>73</v>
      </c>
      <c r="F8" s="22" t="s">
        <v>74</v>
      </c>
      <c r="G8" s="1" t="s">
        <v>75</v>
      </c>
      <c r="H8" s="2" t="s">
        <v>32</v>
      </c>
      <c r="I8" s="8">
        <v>2</v>
      </c>
      <c r="J8" s="23">
        <f t="shared" si="0"/>
        <v>4</v>
      </c>
      <c r="K8" s="1" t="s">
        <v>38</v>
      </c>
    </row>
    <row r="9" spans="1:13" ht="26.25" customHeight="1" x14ac:dyDescent="0.2">
      <c r="A9" s="1" t="s">
        <v>30</v>
      </c>
      <c r="B9" s="1" t="s">
        <v>59</v>
      </c>
      <c r="C9" s="1" t="s">
        <v>60</v>
      </c>
      <c r="D9" s="21" t="s">
        <v>31</v>
      </c>
      <c r="E9" s="6" t="s">
        <v>76</v>
      </c>
      <c r="F9" s="22" t="s">
        <v>77</v>
      </c>
      <c r="G9" s="1" t="s">
        <v>75</v>
      </c>
      <c r="H9" s="2" t="s">
        <v>30</v>
      </c>
      <c r="I9" s="8">
        <v>2</v>
      </c>
      <c r="J9" s="23">
        <f t="shared" si="0"/>
        <v>2</v>
      </c>
      <c r="K9" s="1" t="s">
        <v>36</v>
      </c>
    </row>
    <row r="10" spans="1:13" ht="26.25" customHeight="1" x14ac:dyDescent="0.2">
      <c r="A10" s="1" t="s">
        <v>30</v>
      </c>
      <c r="B10" s="1" t="s">
        <v>59</v>
      </c>
      <c r="C10" s="1" t="s">
        <v>60</v>
      </c>
      <c r="D10" s="21" t="s">
        <v>31</v>
      </c>
      <c r="E10" s="6" t="s">
        <v>78</v>
      </c>
      <c r="F10" s="22" t="s">
        <v>79</v>
      </c>
      <c r="G10" s="1" t="s">
        <v>70</v>
      </c>
      <c r="H10" s="2" t="s">
        <v>47</v>
      </c>
      <c r="I10" s="8">
        <v>2</v>
      </c>
      <c r="J10" s="23">
        <f t="shared" si="0"/>
        <v>12</v>
      </c>
      <c r="K10" s="1" t="s">
        <v>35</v>
      </c>
    </row>
    <row r="11" spans="1:13" ht="26.25" customHeight="1" x14ac:dyDescent="0.2">
      <c r="A11" s="1" t="s">
        <v>30</v>
      </c>
      <c r="B11" s="1" t="s">
        <v>59</v>
      </c>
      <c r="C11" s="1" t="s">
        <v>60</v>
      </c>
      <c r="D11" s="2" t="s">
        <v>31</v>
      </c>
      <c r="E11" s="6" t="s">
        <v>80</v>
      </c>
      <c r="F11" s="1" t="s">
        <v>81</v>
      </c>
      <c r="G11" s="1" t="s">
        <v>48</v>
      </c>
      <c r="H11" s="2" t="s">
        <v>30</v>
      </c>
      <c r="I11" s="8">
        <v>2</v>
      </c>
      <c r="J11" s="23">
        <f t="shared" si="0"/>
        <v>2</v>
      </c>
      <c r="K11" s="1" t="s">
        <v>49</v>
      </c>
      <c r="L11" s="1" t="s">
        <v>46</v>
      </c>
    </row>
    <row r="12" spans="1:13" ht="26.25" customHeight="1" x14ac:dyDescent="0.2">
      <c r="A12" s="1" t="s">
        <v>30</v>
      </c>
      <c r="B12" s="1" t="s">
        <v>59</v>
      </c>
      <c r="C12" s="1" t="s">
        <v>60</v>
      </c>
      <c r="D12" s="21" t="s">
        <v>31</v>
      </c>
      <c r="E12" s="6" t="s">
        <v>82</v>
      </c>
      <c r="F12" s="22" t="s">
        <v>83</v>
      </c>
      <c r="G12" s="1" t="s">
        <v>84</v>
      </c>
      <c r="H12" s="2" t="s">
        <v>34</v>
      </c>
      <c r="I12" s="8">
        <v>2</v>
      </c>
      <c r="J12" s="23">
        <f t="shared" si="0"/>
        <v>8</v>
      </c>
      <c r="K12" s="1" t="s">
        <v>50</v>
      </c>
    </row>
    <row r="13" spans="1:13" ht="26.25" customHeight="1" x14ac:dyDescent="0.2">
      <c r="A13" s="1" t="s">
        <v>30</v>
      </c>
      <c r="B13" s="1" t="s">
        <v>59</v>
      </c>
      <c r="C13" s="1" t="s">
        <v>60</v>
      </c>
      <c r="D13" s="21" t="s">
        <v>31</v>
      </c>
      <c r="E13" s="6" t="s">
        <v>85</v>
      </c>
      <c r="F13" s="22" t="s">
        <v>86</v>
      </c>
      <c r="G13" s="1" t="s">
        <v>84</v>
      </c>
      <c r="H13" s="2" t="s">
        <v>40</v>
      </c>
      <c r="I13" s="8">
        <v>2</v>
      </c>
      <c r="J13" s="23">
        <f t="shared" si="0"/>
        <v>6</v>
      </c>
      <c r="K13" s="1" t="s">
        <v>51</v>
      </c>
      <c r="L13" s="1" t="s">
        <v>54</v>
      </c>
    </row>
    <row r="14" spans="1:13" ht="26.25" customHeight="1" x14ac:dyDescent="0.2">
      <c r="A14" s="1" t="s">
        <v>30</v>
      </c>
      <c r="B14" s="1" t="s">
        <v>59</v>
      </c>
      <c r="C14" s="1" t="s">
        <v>60</v>
      </c>
      <c r="D14" s="21" t="s">
        <v>31</v>
      </c>
      <c r="E14" s="6" t="s">
        <v>87</v>
      </c>
      <c r="F14" s="22" t="s">
        <v>88</v>
      </c>
      <c r="G14" s="1" t="s">
        <v>89</v>
      </c>
      <c r="H14" s="2" t="s">
        <v>30</v>
      </c>
      <c r="I14" s="8">
        <v>2</v>
      </c>
      <c r="J14" s="23">
        <f t="shared" si="0"/>
        <v>2</v>
      </c>
      <c r="K14" s="1" t="s">
        <v>52</v>
      </c>
    </row>
    <row r="15" spans="1:13" ht="26.25" customHeight="1" x14ac:dyDescent="0.2">
      <c r="A15" s="1" t="s">
        <v>30</v>
      </c>
      <c r="B15" s="1" t="s">
        <v>59</v>
      </c>
      <c r="C15" s="1" t="s">
        <v>60</v>
      </c>
      <c r="D15" s="21" t="s">
        <v>31</v>
      </c>
      <c r="E15" s="6" t="s">
        <v>90</v>
      </c>
      <c r="F15" s="22" t="s">
        <v>91</v>
      </c>
      <c r="G15" s="1" t="s">
        <v>24</v>
      </c>
      <c r="H15" s="2" t="s">
        <v>40</v>
      </c>
      <c r="I15" s="8">
        <v>2</v>
      </c>
      <c r="J15" s="23">
        <f t="shared" si="0"/>
        <v>6</v>
      </c>
      <c r="K15" s="1" t="s">
        <v>92</v>
      </c>
    </row>
    <row r="16" spans="1:13" ht="26.25" customHeight="1" x14ac:dyDescent="0.2">
      <c r="A16" s="1" t="s">
        <v>30</v>
      </c>
      <c r="B16" s="1" t="s">
        <v>59</v>
      </c>
      <c r="C16" s="1" t="s">
        <v>60</v>
      </c>
      <c r="D16" s="21" t="s">
        <v>31</v>
      </c>
      <c r="E16" s="6" t="s">
        <v>93</v>
      </c>
      <c r="F16" s="22" t="s">
        <v>94</v>
      </c>
      <c r="G16" s="1" t="s">
        <v>24</v>
      </c>
      <c r="H16" s="2" t="s">
        <v>30</v>
      </c>
      <c r="I16" s="8">
        <v>2</v>
      </c>
      <c r="J16" s="23">
        <f t="shared" si="0"/>
        <v>2</v>
      </c>
      <c r="K16" s="1" t="s">
        <v>95</v>
      </c>
    </row>
    <row r="17" spans="1:12" x14ac:dyDescent="0.2">
      <c r="A17" s="1" t="s">
        <v>30</v>
      </c>
      <c r="B17" s="1" t="s">
        <v>59</v>
      </c>
      <c r="C17" s="1" t="s">
        <v>60</v>
      </c>
      <c r="D17" s="24" t="s">
        <v>31</v>
      </c>
      <c r="E17" s="25" t="s">
        <v>96</v>
      </c>
      <c r="F17" s="26" t="s">
        <v>97</v>
      </c>
      <c r="G17" s="1" t="s">
        <v>98</v>
      </c>
      <c r="H17" s="2" t="s">
        <v>30</v>
      </c>
      <c r="I17" s="8">
        <v>2</v>
      </c>
      <c r="J17" s="23">
        <f t="shared" si="0"/>
        <v>2</v>
      </c>
      <c r="K17" s="1" t="s">
        <v>99</v>
      </c>
      <c r="L17" s="26" t="s">
        <v>100</v>
      </c>
    </row>
    <row r="18" spans="1:12" x14ac:dyDescent="0.2">
      <c r="A18" s="1" t="s">
        <v>30</v>
      </c>
      <c r="B18" s="1" t="s">
        <v>59</v>
      </c>
      <c r="C18" s="1" t="s">
        <v>60</v>
      </c>
      <c r="D18" s="21" t="s">
        <v>31</v>
      </c>
      <c r="E18" s="9">
        <v>5331006413763</v>
      </c>
      <c r="F18" s="27" t="s">
        <v>101</v>
      </c>
      <c r="G18" s="1" t="s">
        <v>24</v>
      </c>
      <c r="H18" s="2">
        <v>1</v>
      </c>
      <c r="I18" s="8">
        <v>2</v>
      </c>
      <c r="J18" s="23">
        <f t="shared" si="0"/>
        <v>2</v>
      </c>
      <c r="K18" s="1" t="s">
        <v>102</v>
      </c>
    </row>
    <row r="19" spans="1:12" x14ac:dyDescent="0.2">
      <c r="A19" s="1" t="s">
        <v>30</v>
      </c>
      <c r="B19" s="1" t="s">
        <v>59</v>
      </c>
      <c r="C19" s="1" t="s">
        <v>60</v>
      </c>
      <c r="D19" s="21" t="s">
        <v>31</v>
      </c>
      <c r="E19" s="6" t="s">
        <v>103</v>
      </c>
      <c r="F19" s="22" t="s">
        <v>104</v>
      </c>
      <c r="G19" s="1" t="s">
        <v>70</v>
      </c>
      <c r="H19" s="2" t="s">
        <v>32</v>
      </c>
      <c r="I19" s="8">
        <v>2</v>
      </c>
      <c r="J19" s="23">
        <f t="shared" si="0"/>
        <v>4</v>
      </c>
      <c r="K19" s="1" t="s">
        <v>105</v>
      </c>
    </row>
    <row r="20" spans="1:12" x14ac:dyDescent="0.2">
      <c r="A20" s="1" t="s">
        <v>30</v>
      </c>
      <c r="B20" s="1" t="s">
        <v>59</v>
      </c>
      <c r="C20" s="1" t="s">
        <v>60</v>
      </c>
      <c r="D20" s="21" t="s">
        <v>31</v>
      </c>
      <c r="E20" s="6" t="s">
        <v>106</v>
      </c>
      <c r="F20" s="22" t="s">
        <v>107</v>
      </c>
      <c r="G20" s="1" t="s">
        <v>84</v>
      </c>
      <c r="H20" s="2" t="s">
        <v>32</v>
      </c>
      <c r="I20" s="8">
        <v>2</v>
      </c>
      <c r="J20" s="23">
        <f t="shared" si="0"/>
        <v>4</v>
      </c>
      <c r="K20" s="1" t="s">
        <v>108</v>
      </c>
      <c r="L20" s="1" t="s">
        <v>54</v>
      </c>
    </row>
    <row r="21" spans="1:12" x14ac:dyDescent="0.2">
      <c r="A21" s="1" t="s">
        <v>30</v>
      </c>
      <c r="B21" s="1" t="s">
        <v>59</v>
      </c>
      <c r="C21" s="1" t="s">
        <v>60</v>
      </c>
      <c r="D21" s="21" t="s">
        <v>31</v>
      </c>
      <c r="E21" s="6" t="s">
        <v>109</v>
      </c>
      <c r="F21" s="22" t="s">
        <v>110</v>
      </c>
      <c r="G21" s="1" t="s">
        <v>24</v>
      </c>
      <c r="H21" s="2" t="s">
        <v>40</v>
      </c>
      <c r="I21" s="8">
        <v>2</v>
      </c>
      <c r="J21" s="23">
        <f t="shared" si="0"/>
        <v>6</v>
      </c>
      <c r="K21" s="1" t="s">
        <v>111</v>
      </c>
    </row>
    <row r="22" spans="1:12" x14ac:dyDescent="0.2">
      <c r="A22" s="1" t="s">
        <v>30</v>
      </c>
      <c r="B22" s="1" t="s">
        <v>59</v>
      </c>
      <c r="C22" s="1" t="s">
        <v>60</v>
      </c>
      <c r="D22" s="21" t="s">
        <v>31</v>
      </c>
      <c r="E22" s="6" t="s">
        <v>112</v>
      </c>
      <c r="F22" s="22" t="s">
        <v>113</v>
      </c>
      <c r="G22" s="1" t="s">
        <v>24</v>
      </c>
      <c r="H22" s="2" t="s">
        <v>32</v>
      </c>
      <c r="I22" s="8">
        <v>2</v>
      </c>
      <c r="J22" s="23">
        <f t="shared" si="0"/>
        <v>4</v>
      </c>
      <c r="K22" s="1" t="s">
        <v>114</v>
      </c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21" r:id="rId4" display="https://mroapps.hill.af.mil/componentWhereUsed/index.asp?REMEMBER=FALSE&amp;PARENTORG=100&amp;ITEMNO=NAS1394C-4L&amp;PLANT=50&amp;ORGANIZATION=all&amp;MEMORY=FALSE&amp;DATABASE=MAIN&amp;SSO=TRUE&amp;ACTION=QUERY"/>
    <hyperlink ref="F4" r:id="rId5" display="https://mroapps.hill.af.mil/componentWhereUsed/index.asp?REMEMBER=FALSE&amp;PARENTORG=100&amp;ITEMNO=AN5-12A&amp;PLANT=50&amp;ORGANIZATION=all&amp;MEMORY=FALSE&amp;DATABASE=MAIN&amp;SSO=TRUE&amp;ACTION=QUERY"/>
    <hyperlink ref="F8" r:id="rId6" display="https://mroapps.hill.af.mil/componentWhereUsed/index.asp?REMEMBER=FALSE&amp;PARENTORG=100&amp;ITEMNO=AN3-3A&amp;PLANT=50&amp;ORGANIZATION=all&amp;MEMORY=FALSE&amp;DATABASE=MAIN&amp;SSO=TRUE&amp;ACTION=QUERY"/>
    <hyperlink ref="F20" r:id="rId7" display="https://mroapps.hill.af.mil/componentWhereUsed/index.asp?REMEMBER=FALSE&amp;PARENTORG=100&amp;ITEMNO=AN3-5A&amp;PLANT=50&amp;ORGANIZATION=all&amp;MEMORY=FALSE&amp;DATABASE=MAIN&amp;SSO=TRUE&amp;ACTION=QUERY"/>
    <hyperlink ref="F18" r:id="rId8" display="https://mroapps.hill.af.mil/componentWhereUsed/index.asp?REMEMBER=FALSE&amp;PARENTORG=100&amp;ITEMNO=MS20364D428&amp;PLANT=50&amp;ORGANIZATION=all&amp;MEMORY=FALSE&amp;DATABASE=MAIN&amp;SSO=TRUE&amp;ACTION=QUERY"/>
    <hyperlink ref="F11" r:id="rId9" display="https://mroapps.hill.af.mil/componentWhereUsed/index.asp?REMEMBER=FALSE&amp;PARENTORG=100&amp;ITEMNO=AN4-11A&amp;PLANT=50&amp;ORGANIZATION=all&amp;MEMORY=FALSE&amp;DATABASE=MAIN&amp;SSO=TRUE&amp;ACTION=QUERY"/>
    <hyperlink ref="F12" r:id="rId10" display="https://mroapps.hill.af.mil/componentWhereUsed/index.asp?REMEMBER=FALSE&amp;PARENTORG=100&amp;ITEMNO=AN4-10A&amp;PLANT=50&amp;ORGANIZATION=all&amp;MEMORY=FALSE&amp;DATABASE=MAIN&amp;SSO=TRUE&amp;ACTION=QUERY"/>
    <hyperlink ref="F16" r:id="rId11" display="https://mroapps.hill.af.mil/componentWhereUsed/index.asp?REMEMBER=FALSE&amp;PARENTORG=100&amp;ITEMNO=MS21083D3&amp;PLANT=50&amp;ORGANIZATION=all&amp;MEMORY=FALSE&amp;DATABASE=MAIN&amp;SSO=TRUE&amp;ACTION=QUERY"/>
    <hyperlink ref="F17" r:id="rId12" display="https://mroapps.hill.af.mil/componentWhereUsed/index.asp?REMEMBER=FALSE&amp;PARENTORG=100&amp;ITEMNO=AN5CH6A&amp;PLANT=50&amp;ORGANIZATION=all&amp;MEMORY=FALSE&amp;DATABASE=MAIN&amp;SSO=TRUE&amp;ACTION=QUERY"/>
    <hyperlink ref="F9" r:id="rId13" display="https://mroapps.hill.af.mil/componentWhereUsed/index.asp?REMEMBER=FALSE&amp;PARENTORG=100&amp;ITEMNO=AN960-8L&amp;PLANT=50&amp;ORGANIZATION=all&amp;MEMORY=FALSE&amp;DATABASE=MAIN&amp;SSO=TRUE&amp;ACTION=QUERY"/>
    <hyperlink ref="F13" r:id="rId14" display="https://mroapps.hill.af.mil/componentWhereUsed/index.asp?REMEMBER=FALSE&amp;PARENTORG=100&amp;ITEMNO=AN4-4A&amp;PLANT=50&amp;ORGANIZATION=all&amp;MEMORY=FALSE&amp;DATABASE=MAIN&amp;SSO=TRUE&amp;ACTION=QUERY"/>
    <hyperlink ref="F6" r:id="rId15" display="https://mroapps.hill.af.mil/componentWhereUsed/index.asp?REMEMBER=FALSE&amp;PARENTORG=100&amp;ITEMNO=MS21333-98&amp;PLANT=50&amp;ORGANIZATION=all&amp;MEMORY=FALSE&amp;DATABASE=MAIN&amp;SSO=TRUE&amp;ACTION=QUERY"/>
    <hyperlink ref="F15" r:id="rId16" display="https://mroapps.hill.af.mil/componentWhereUsed/index.asp?REMEMBER=FALSE&amp;PARENTORG=100&amp;ITEMNO=MS21042-02&amp;PLANT=50&amp;ORGANIZATION=all&amp;MEMORY=FALSE&amp;DATABASE=MAIN&amp;SSO=TRUE&amp;ACTION=QUERY"/>
    <hyperlink ref="F19" r:id="rId17" display="https://mroapps.hill.af.mil/componentWhereUsed/index.asp?REMEMBER=FALSE&amp;PARENTORG=100&amp;ITEMNO=NAS1304-4H&amp;PLANT=50&amp;ORGANIZATION=all&amp;MEMORY=FALSE&amp;DATABASE=MAIN&amp;SSO=TRUE&amp;ACTION=QUERY"/>
    <hyperlink ref="F22" r:id="rId18" display="https://mroapps.hill.af.mil/componentWhereUsed/index.asp?REMEMBER=FALSE&amp;PARENTORG=100&amp;ITEMNO=MS16624-10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sqref="A1:H22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2.7109375" bestFit="1" customWidth="1"/>
    <col min="8" max="8" width="13.7109375" customWidth="1"/>
  </cols>
  <sheetData>
    <row r="1" spans="1:8" x14ac:dyDescent="0.2">
      <c r="A1" s="48" t="s">
        <v>16</v>
      </c>
      <c r="B1" s="48" t="s">
        <v>18</v>
      </c>
      <c r="C1" s="49" t="s">
        <v>0</v>
      </c>
      <c r="D1" s="48" t="s">
        <v>1</v>
      </c>
      <c r="E1" s="48" t="s">
        <v>2</v>
      </c>
      <c r="F1" s="48" t="s">
        <v>19</v>
      </c>
      <c r="G1" s="48" t="s">
        <v>20</v>
      </c>
      <c r="H1" s="50" t="s">
        <v>15</v>
      </c>
    </row>
    <row r="2" spans="1:8" x14ac:dyDescent="0.2">
      <c r="A2" s="44" t="s">
        <v>138</v>
      </c>
      <c r="B2" s="33" t="s">
        <v>140</v>
      </c>
      <c r="C2" s="52">
        <v>5330005304341</v>
      </c>
      <c r="D2" s="33" t="s">
        <v>139</v>
      </c>
      <c r="E2" s="33">
        <v>1</v>
      </c>
      <c r="F2" s="34">
        <v>0</v>
      </c>
      <c r="G2" s="33">
        <v>2</v>
      </c>
      <c r="H2" s="35"/>
    </row>
    <row r="3" spans="1:8" x14ac:dyDescent="0.2">
      <c r="A3" s="45" t="s">
        <v>124</v>
      </c>
      <c r="B3" s="37" t="s">
        <v>83</v>
      </c>
      <c r="C3" s="36">
        <v>5330008941954</v>
      </c>
      <c r="D3" s="37" t="s">
        <v>84</v>
      </c>
      <c r="E3" s="51">
        <v>4</v>
      </c>
      <c r="F3" s="38">
        <v>0</v>
      </c>
      <c r="G3" s="37">
        <f t="shared" ref="G3:G21" si="0">SUM(E3*2)</f>
        <v>8</v>
      </c>
      <c r="H3" s="39" t="s">
        <v>50</v>
      </c>
    </row>
    <row r="4" spans="1:8" x14ac:dyDescent="0.2">
      <c r="A4" s="46" t="s">
        <v>134</v>
      </c>
      <c r="B4" s="37" t="s">
        <v>113</v>
      </c>
      <c r="C4" s="36">
        <v>5331002920577</v>
      </c>
      <c r="D4" s="37" t="s">
        <v>24</v>
      </c>
      <c r="E4" s="51">
        <v>2</v>
      </c>
      <c r="F4" s="37">
        <v>0</v>
      </c>
      <c r="G4" s="37">
        <f t="shared" si="0"/>
        <v>4</v>
      </c>
      <c r="H4" s="39" t="s">
        <v>150</v>
      </c>
    </row>
    <row r="5" spans="1:8" x14ac:dyDescent="0.2">
      <c r="A5" s="46" t="s">
        <v>133</v>
      </c>
      <c r="B5" s="37" t="s">
        <v>110</v>
      </c>
      <c r="C5" s="36">
        <v>5331005421365</v>
      </c>
      <c r="D5" s="37" t="s">
        <v>24</v>
      </c>
      <c r="E5" s="51">
        <v>3</v>
      </c>
      <c r="F5" s="38">
        <v>0</v>
      </c>
      <c r="G5" s="37">
        <f t="shared" si="0"/>
        <v>6</v>
      </c>
      <c r="H5" s="39" t="s">
        <v>142</v>
      </c>
    </row>
    <row r="6" spans="1:8" x14ac:dyDescent="0.2">
      <c r="A6" s="45" t="s">
        <v>125</v>
      </c>
      <c r="B6" s="37" t="s">
        <v>86</v>
      </c>
      <c r="C6" s="36">
        <v>5330005821551</v>
      </c>
      <c r="D6" s="37" t="s">
        <v>84</v>
      </c>
      <c r="E6" s="51">
        <v>3</v>
      </c>
      <c r="F6" s="38">
        <v>0</v>
      </c>
      <c r="G6" s="37">
        <f t="shared" si="0"/>
        <v>6</v>
      </c>
      <c r="H6" s="39" t="s">
        <v>51</v>
      </c>
    </row>
    <row r="7" spans="1:8" x14ac:dyDescent="0.2">
      <c r="A7" s="46" t="s">
        <v>132</v>
      </c>
      <c r="B7" s="37" t="s">
        <v>107</v>
      </c>
      <c r="C7" s="36">
        <v>5330006842164</v>
      </c>
      <c r="D7" s="37" t="s">
        <v>84</v>
      </c>
      <c r="E7" s="51">
        <v>2</v>
      </c>
      <c r="F7" s="38">
        <v>0</v>
      </c>
      <c r="G7" s="37">
        <f t="shared" si="0"/>
        <v>4</v>
      </c>
      <c r="H7" s="39" t="s">
        <v>143</v>
      </c>
    </row>
    <row r="8" spans="1:8" x14ac:dyDescent="0.2">
      <c r="A8" s="46" t="s">
        <v>130</v>
      </c>
      <c r="B8" s="36" t="s">
        <v>101</v>
      </c>
      <c r="C8" s="36">
        <v>5331006413763</v>
      </c>
      <c r="D8" s="37" t="s">
        <v>24</v>
      </c>
      <c r="E8" s="37">
        <v>1</v>
      </c>
      <c r="F8" s="38">
        <v>0</v>
      </c>
      <c r="G8" s="37">
        <f t="shared" si="0"/>
        <v>2</v>
      </c>
      <c r="H8" s="39" t="s">
        <v>144</v>
      </c>
    </row>
    <row r="9" spans="1:8" x14ac:dyDescent="0.2">
      <c r="A9" s="46" t="s">
        <v>127</v>
      </c>
      <c r="B9" s="37" t="s">
        <v>91</v>
      </c>
      <c r="C9" s="36">
        <v>5331005793156</v>
      </c>
      <c r="D9" s="37" t="s">
        <v>24</v>
      </c>
      <c r="E9" s="51">
        <v>3</v>
      </c>
      <c r="F9" s="38">
        <v>0</v>
      </c>
      <c r="G9" s="37">
        <f t="shared" si="0"/>
        <v>6</v>
      </c>
      <c r="H9" s="39" t="s">
        <v>145</v>
      </c>
    </row>
    <row r="10" spans="1:8" x14ac:dyDescent="0.2">
      <c r="A10" s="45" t="s">
        <v>122</v>
      </c>
      <c r="B10" s="37" t="s">
        <v>79</v>
      </c>
      <c r="C10" s="36">
        <v>5330005822111</v>
      </c>
      <c r="D10" s="37" t="s">
        <v>70</v>
      </c>
      <c r="E10" s="51">
        <v>6</v>
      </c>
      <c r="F10" s="38">
        <v>0</v>
      </c>
      <c r="G10" s="37">
        <f t="shared" si="0"/>
        <v>12</v>
      </c>
      <c r="H10" s="39" t="s">
        <v>35</v>
      </c>
    </row>
    <row r="11" spans="1:8" x14ac:dyDescent="0.2">
      <c r="A11" s="45" t="s">
        <v>123</v>
      </c>
      <c r="B11" s="37" t="s">
        <v>81</v>
      </c>
      <c r="C11" s="36">
        <v>5310008071465</v>
      </c>
      <c r="D11" s="37" t="s">
        <v>48</v>
      </c>
      <c r="E11" s="51">
        <v>1</v>
      </c>
      <c r="F11" s="38">
        <v>0</v>
      </c>
      <c r="G11" s="37">
        <f t="shared" si="0"/>
        <v>2</v>
      </c>
      <c r="H11" s="39" t="s">
        <v>49</v>
      </c>
    </row>
    <row r="12" spans="1:8" x14ac:dyDescent="0.2">
      <c r="A12" s="46" t="s">
        <v>126</v>
      </c>
      <c r="B12" s="37" t="s">
        <v>88</v>
      </c>
      <c r="C12" s="36">
        <v>5330006408551</v>
      </c>
      <c r="D12" s="37" t="s">
        <v>89</v>
      </c>
      <c r="E12" s="51">
        <v>1</v>
      </c>
      <c r="F12" s="38">
        <v>0</v>
      </c>
      <c r="G12" s="37">
        <f t="shared" si="0"/>
        <v>2</v>
      </c>
      <c r="H12" s="39" t="s">
        <v>52</v>
      </c>
    </row>
    <row r="13" spans="1:8" x14ac:dyDescent="0.2">
      <c r="A13" s="46" t="s">
        <v>129</v>
      </c>
      <c r="B13" s="37" t="s">
        <v>97</v>
      </c>
      <c r="C13" s="36">
        <v>5930009723314</v>
      </c>
      <c r="D13" s="37" t="s">
        <v>98</v>
      </c>
      <c r="E13" s="51">
        <v>1</v>
      </c>
      <c r="F13" s="38">
        <v>0</v>
      </c>
      <c r="G13" s="37">
        <f t="shared" si="0"/>
        <v>2</v>
      </c>
      <c r="H13" s="39" t="s">
        <v>146</v>
      </c>
    </row>
    <row r="14" spans="1:8" x14ac:dyDescent="0.2">
      <c r="A14" s="45" t="s">
        <v>121</v>
      </c>
      <c r="B14" s="37" t="s">
        <v>77</v>
      </c>
      <c r="C14" s="36">
        <v>5340005874173</v>
      </c>
      <c r="D14" s="37" t="s">
        <v>75</v>
      </c>
      <c r="E14" s="51">
        <v>1</v>
      </c>
      <c r="F14" s="38">
        <v>0</v>
      </c>
      <c r="G14" s="37">
        <f t="shared" si="0"/>
        <v>2</v>
      </c>
      <c r="H14" s="39" t="s">
        <v>36</v>
      </c>
    </row>
    <row r="15" spans="1:8" x14ac:dyDescent="0.2">
      <c r="A15" s="45" t="s">
        <v>120</v>
      </c>
      <c r="B15" s="37" t="s">
        <v>74</v>
      </c>
      <c r="C15" s="36">
        <v>5342005874175</v>
      </c>
      <c r="D15" s="37" t="s">
        <v>75</v>
      </c>
      <c r="E15" s="51">
        <v>2</v>
      </c>
      <c r="F15" s="38">
        <v>0</v>
      </c>
      <c r="G15" s="37">
        <f t="shared" si="0"/>
        <v>4</v>
      </c>
      <c r="H15" s="39" t="s">
        <v>38</v>
      </c>
    </row>
    <row r="16" spans="1:8" x14ac:dyDescent="0.2">
      <c r="A16" s="45" t="s">
        <v>117</v>
      </c>
      <c r="B16" s="37" t="s">
        <v>62</v>
      </c>
      <c r="C16" s="36">
        <v>5331005857724</v>
      </c>
      <c r="D16" s="37" t="s">
        <v>24</v>
      </c>
      <c r="E16" s="51">
        <v>1</v>
      </c>
      <c r="F16" s="38">
        <v>0</v>
      </c>
      <c r="G16" s="37">
        <f t="shared" si="0"/>
        <v>2</v>
      </c>
      <c r="H16" s="39" t="s">
        <v>147</v>
      </c>
    </row>
    <row r="17" spans="1:8" x14ac:dyDescent="0.2">
      <c r="A17" s="45" t="s">
        <v>118</v>
      </c>
      <c r="B17" s="37" t="s">
        <v>69</v>
      </c>
      <c r="C17" s="36">
        <v>5330014938399</v>
      </c>
      <c r="D17" s="37" t="s">
        <v>70</v>
      </c>
      <c r="E17" s="51">
        <v>2</v>
      </c>
      <c r="F17" s="38">
        <v>0</v>
      </c>
      <c r="G17" s="37">
        <f t="shared" si="0"/>
        <v>4</v>
      </c>
      <c r="H17" s="39" t="s">
        <v>39</v>
      </c>
    </row>
    <row r="18" spans="1:8" x14ac:dyDescent="0.2">
      <c r="A18" s="46" t="s">
        <v>128</v>
      </c>
      <c r="B18" s="37" t="s">
        <v>94</v>
      </c>
      <c r="C18" s="36">
        <v>5331007202859</v>
      </c>
      <c r="D18" s="37" t="s">
        <v>24</v>
      </c>
      <c r="E18" s="51">
        <v>1</v>
      </c>
      <c r="F18" s="38">
        <v>0</v>
      </c>
      <c r="G18" s="37">
        <f t="shared" si="0"/>
        <v>2</v>
      </c>
      <c r="H18" s="39" t="s">
        <v>148</v>
      </c>
    </row>
    <row r="19" spans="1:8" x14ac:dyDescent="0.2">
      <c r="A19" s="46" t="s">
        <v>131</v>
      </c>
      <c r="B19" s="37" t="s">
        <v>104</v>
      </c>
      <c r="C19" s="36">
        <v>5330012213522</v>
      </c>
      <c r="D19" s="37" t="s">
        <v>70</v>
      </c>
      <c r="E19" s="51">
        <v>2</v>
      </c>
      <c r="F19" s="38">
        <v>0</v>
      </c>
      <c r="G19" s="37">
        <f t="shared" si="0"/>
        <v>4</v>
      </c>
      <c r="H19" s="39" t="s">
        <v>149</v>
      </c>
    </row>
    <row r="20" spans="1:8" x14ac:dyDescent="0.2">
      <c r="A20" s="45" t="s">
        <v>119</v>
      </c>
      <c r="B20" s="37" t="s">
        <v>72</v>
      </c>
      <c r="C20" s="36">
        <v>5330010552857</v>
      </c>
      <c r="D20" s="37" t="s">
        <v>24</v>
      </c>
      <c r="E20" s="51">
        <v>1</v>
      </c>
      <c r="F20" s="38">
        <v>0</v>
      </c>
      <c r="G20" s="37">
        <f t="shared" si="0"/>
        <v>2</v>
      </c>
      <c r="H20" s="39" t="s">
        <v>37</v>
      </c>
    </row>
    <row r="21" spans="1:8" x14ac:dyDescent="0.2">
      <c r="A21" s="45" t="s">
        <v>135</v>
      </c>
      <c r="B21" s="37" t="s">
        <v>66</v>
      </c>
      <c r="C21" s="36">
        <v>3120010513827</v>
      </c>
      <c r="D21" s="37" t="s">
        <v>53</v>
      </c>
      <c r="E21" s="51">
        <v>2</v>
      </c>
      <c r="F21" s="38">
        <v>0</v>
      </c>
      <c r="G21" s="37">
        <f t="shared" si="0"/>
        <v>4</v>
      </c>
      <c r="H21" s="39" t="s">
        <v>33</v>
      </c>
    </row>
    <row r="22" spans="1:8" ht="13.5" thickBot="1" x14ac:dyDescent="0.25">
      <c r="A22" s="47" t="s">
        <v>141</v>
      </c>
      <c r="B22" s="41" t="s">
        <v>136</v>
      </c>
      <c r="C22" s="40">
        <v>5330011005449</v>
      </c>
      <c r="D22" s="41" t="s">
        <v>137</v>
      </c>
      <c r="E22" s="41">
        <v>1</v>
      </c>
      <c r="F22" s="42">
        <v>0</v>
      </c>
      <c r="G22" s="41">
        <v>2</v>
      </c>
      <c r="H22" s="43"/>
    </row>
  </sheetData>
  <hyperlinks>
    <hyperlink ref="B20" r:id="rId1" display="https://mroapps.hill.af.mil/componentWhereUsed/index.asp?REMEMBER=FALSE&amp;PARENTORG=100&amp;ITEMNO=AN960C6&amp;PLANT=50&amp;ORGANIZATION=all&amp;MEMORY=FALSE&amp;DATABASE=MAIN&amp;SSO=TRUE&amp;ACTION=QUERY"/>
    <hyperlink ref="B10" r:id="rId2" display="https://mroapps.hill.af.mil/componentWhereUsed/index.asp?REMEMBER=FALSE&amp;PARENTORG=100&amp;ITEMNO=AN960-10L&amp;PLANT=50&amp;ORGANIZATION=all&amp;MEMORY=FALSE&amp;DATABASE=MAIN&amp;SSO=TRUE&amp;ACTION=QUERY"/>
    <hyperlink ref="B5" r:id="rId3" display="https://mroapps.hill.af.mil/componentWhereUsed/index.asp?REMEMBER=FALSE&amp;PARENTORG=100&amp;ITEMNO=NAS1394C-4L&amp;PLANT=50&amp;ORGANIZATION=all&amp;MEMORY=FALSE&amp;DATABASE=MAIN&amp;SSO=TRUE&amp;ACTION=QUERY"/>
    <hyperlink ref="B16" r:id="rId4" display="https://mroapps.hill.af.mil/componentWhereUsed/index.asp?REMEMBER=FALSE&amp;PARENTORG=100&amp;ITEMNO=AN5-12A&amp;PLANT=50&amp;ORGANIZATION=all&amp;MEMORY=FALSE&amp;DATABASE=MAIN&amp;SSO=TRUE&amp;ACTION=QUERY"/>
    <hyperlink ref="B15" r:id="rId5" display="https://mroapps.hill.af.mil/componentWhereUsed/index.asp?REMEMBER=FALSE&amp;PARENTORG=100&amp;ITEMNO=AN3-3A&amp;PLANT=50&amp;ORGANIZATION=all&amp;MEMORY=FALSE&amp;DATABASE=MAIN&amp;SSO=TRUE&amp;ACTION=QUERY"/>
    <hyperlink ref="B7" r:id="rId6" display="https://mroapps.hill.af.mil/componentWhereUsed/index.asp?REMEMBER=FALSE&amp;PARENTORG=100&amp;ITEMNO=AN3-5A&amp;PLANT=50&amp;ORGANIZATION=all&amp;MEMORY=FALSE&amp;DATABASE=MAIN&amp;SSO=TRUE&amp;ACTION=QUERY"/>
    <hyperlink ref="B8" r:id="rId7" display="https://mroapps.hill.af.mil/componentWhereUsed/index.asp?REMEMBER=FALSE&amp;PARENTORG=100&amp;ITEMNO=MS20364D428&amp;PLANT=50&amp;ORGANIZATION=all&amp;MEMORY=FALSE&amp;DATABASE=MAIN&amp;SSO=TRUE&amp;ACTION=QUERY"/>
    <hyperlink ref="B11" r:id="rId8" display="https://mroapps.hill.af.mil/componentWhereUsed/index.asp?REMEMBER=FALSE&amp;PARENTORG=100&amp;ITEMNO=AN4-11A&amp;PLANT=50&amp;ORGANIZATION=all&amp;MEMORY=FALSE&amp;DATABASE=MAIN&amp;SSO=TRUE&amp;ACTION=QUERY"/>
    <hyperlink ref="B3" r:id="rId9" display="https://mroapps.hill.af.mil/componentWhereUsed/index.asp?REMEMBER=FALSE&amp;PARENTORG=100&amp;ITEMNO=AN4-10A&amp;PLANT=50&amp;ORGANIZATION=all&amp;MEMORY=FALSE&amp;DATABASE=MAIN&amp;SSO=TRUE&amp;ACTION=QUERY"/>
    <hyperlink ref="B18" r:id="rId10" display="https://mroapps.hill.af.mil/componentWhereUsed/index.asp?REMEMBER=FALSE&amp;PARENTORG=100&amp;ITEMNO=MS21083D3&amp;PLANT=50&amp;ORGANIZATION=all&amp;MEMORY=FALSE&amp;DATABASE=MAIN&amp;SSO=TRUE&amp;ACTION=QUERY"/>
    <hyperlink ref="B13" r:id="rId11" display="https://mroapps.hill.af.mil/componentWhereUsed/index.asp?REMEMBER=FALSE&amp;PARENTORG=100&amp;ITEMNO=AN5CH6A&amp;PLANT=50&amp;ORGANIZATION=all&amp;MEMORY=FALSE&amp;DATABASE=MAIN&amp;SSO=TRUE&amp;ACTION=QUERY"/>
    <hyperlink ref="B14" r:id="rId12" display="https://mroapps.hill.af.mil/componentWhereUsed/index.asp?REMEMBER=FALSE&amp;PARENTORG=100&amp;ITEMNO=AN960-8L&amp;PLANT=50&amp;ORGANIZATION=all&amp;MEMORY=FALSE&amp;DATABASE=MAIN&amp;SSO=TRUE&amp;ACTION=QUERY"/>
    <hyperlink ref="B6" r:id="rId13" display="https://mroapps.hill.af.mil/componentWhereUsed/index.asp?REMEMBER=FALSE&amp;PARENTORG=100&amp;ITEMNO=AN4-4A&amp;PLANT=50&amp;ORGANIZATION=all&amp;MEMORY=FALSE&amp;DATABASE=MAIN&amp;SSO=TRUE&amp;ACTION=QUERY"/>
    <hyperlink ref="B17" r:id="rId14" display="https://mroapps.hill.af.mil/componentWhereUsed/index.asp?REMEMBER=FALSE&amp;PARENTORG=100&amp;ITEMNO=MS21333-98&amp;PLANT=50&amp;ORGANIZATION=all&amp;MEMORY=FALSE&amp;DATABASE=MAIN&amp;SSO=TRUE&amp;ACTION=QUERY"/>
    <hyperlink ref="B9" r:id="rId15" display="https://mroapps.hill.af.mil/componentWhereUsed/index.asp?REMEMBER=FALSE&amp;PARENTORG=100&amp;ITEMNO=MS21042-02&amp;PLANT=50&amp;ORGANIZATION=all&amp;MEMORY=FALSE&amp;DATABASE=MAIN&amp;SSO=TRUE&amp;ACTION=QUERY"/>
    <hyperlink ref="B19" r:id="rId16" display="https://mroapps.hill.af.mil/componentWhereUsed/index.asp?REMEMBER=FALSE&amp;PARENTORG=100&amp;ITEMNO=NAS1304-4H&amp;PLANT=50&amp;ORGANIZATION=all&amp;MEMORY=FALSE&amp;DATABASE=MAIN&amp;SSO=TRUE&amp;ACTION=QUERY"/>
    <hyperlink ref="B4" r:id="rId17" display="https://mroapps.hill.af.mil/componentWhereUsed/index.asp?REMEMBER=FALSE&amp;PARENTORG=100&amp;ITEMNO=MS16624-1098&amp;PLANT=50&amp;ORGANIZATION=all&amp;MEMORY=FALSE&amp;DATABASE=MAIN&amp;SSO=TRUE&amp;ACTION=QUERY"/>
    <hyperlink ref="B21" r:id="rId18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2013-05-20T18:52:16Z</cp:lastPrinted>
  <dcterms:created xsi:type="dcterms:W3CDTF">2004-09-30T17:31:35Z</dcterms:created>
  <dcterms:modified xsi:type="dcterms:W3CDTF">2016-01-28T16:11:08Z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